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7" documentId="8_{72F1E32B-DE7B-3F41-9628-C6BE900E19A2}" xr6:coauthVersionLast="47" xr6:coauthVersionMax="47" xr10:uidLastSave="{88B94FFA-F1F2-4846-BF31-8D72186F827C}"/>
  <bookViews>
    <workbookView xWindow="0" yWindow="500" windowWidth="28800" windowHeight="15740" xr2:uid="{A3E0ED86-CFE0-BC40-8C11-F8B68C6739A5}"/>
  </bookViews>
  <sheets>
    <sheet name="Tabelle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1" i="1" l="1"/>
  <c r="D21" i="1" s="1"/>
  <c r="C20" i="1"/>
  <c r="D20" i="1" s="1"/>
</calcChain>
</file>

<file path=xl/sharedStrings.xml><?xml version="1.0" encoding="utf-8"?>
<sst xmlns="http://schemas.openxmlformats.org/spreadsheetml/2006/main" count="8" uniqueCount="7">
  <si>
    <t>Formblatt 12 - Personaleinsatz und Geschlechterverteilung</t>
  </si>
  <si>
    <t>Rolle / Funktion</t>
  </si>
  <si>
    <t>Anteil</t>
  </si>
  <si>
    <t>Geschlecht (m/FINTA)</t>
  </si>
  <si>
    <t>Arbeitsstunden</t>
  </si>
  <si>
    <t>Arbeitsstunden männlich</t>
  </si>
  <si>
    <t>Arbeitsstunden FINTA*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</si>
</sst>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9" fontId="0" fillId="0" borderId="6" xfId="1" applyFont="1" applyBorder="1"/>
    <xf numFmtId="9" fontId="0" fillId="0" borderId="9" xfId="1" applyFont="1" applyBorder="1"/>
    <xf numFmtId="0" fontId="3" fillId="0" borderId="0" xfId="0" applyFon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DF0-EEEC-944C-A750-B366C8E4E919}" name="Tabelle1" displayName="Tabelle1" ref="B3:D15" totalsRowShown="0">
  <autoFilter ref="B3:D15" xr:uid="{23189DF0-EEEC-944C-A750-B366C8E4E919}"/>
  <tableColumns count="3">
    <tableColumn id="1" xr3:uid="{94632A97-0875-044F-8CC4-7E9F6FD5545B}" name="Rolle / Funktion"/>
    <tableColumn id="3" xr3:uid="{497F49AB-EDCC-7649-B6E8-6C5E97BAC022}" name="Arbeitsstunden"/>
    <tableColumn id="5" xr3:uid="{1F361D09-CE6E-1A4E-A69A-AB21A192BC1A}" name="Geschlecht (m/FINTA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4BD0-2998-AC4C-A30B-78D73D2089D1}">
  <dimension ref="B1:D22"/>
  <sheetViews>
    <sheetView tabSelected="1" workbookViewId="0">
      <selection activeCell="F10" sqref="F10"/>
    </sheetView>
  </sheetViews>
  <sheetFormatPr baseColWidth="10" defaultColWidth="11" defaultRowHeight="16" x14ac:dyDescent="0.2"/>
  <cols>
    <col min="1" max="1" width="3.1640625" customWidth="1"/>
    <col min="2" max="2" width="25.83203125" customWidth="1"/>
    <col min="3" max="3" width="17.1640625" customWidth="1"/>
    <col min="4" max="4" width="20.33203125" bestFit="1" customWidth="1"/>
  </cols>
  <sheetData>
    <row r="1" spans="2:4" x14ac:dyDescent="0.2">
      <c r="B1" s="1" t="s">
        <v>0</v>
      </c>
    </row>
    <row r="3" spans="2:4" x14ac:dyDescent="0.2">
      <c r="B3" t="s">
        <v>1</v>
      </c>
      <c r="C3" t="s">
        <v>4</v>
      </c>
      <c r="D3" t="s">
        <v>3</v>
      </c>
    </row>
    <row r="18" spans="2:4" ht="17" thickBot="1" x14ac:dyDescent="0.25"/>
    <row r="19" spans="2:4" x14ac:dyDescent="0.2">
      <c r="B19" s="3" t="s">
        <v>4</v>
      </c>
      <c r="C19" s="4">
        <f>SUM(Tabelle1[Arbeitsstunden])</f>
        <v>0</v>
      </c>
      <c r="D19" s="8" t="s">
        <v>2</v>
      </c>
    </row>
    <row r="20" spans="2:4" x14ac:dyDescent="0.2">
      <c r="B20" s="5" t="s">
        <v>5</v>
      </c>
      <c r="C20" s="2">
        <f>SUMIF(Tabelle1[Geschlecht (m/FINTA)],"m",Tabelle1[Arbeitsstunden])</f>
        <v>0</v>
      </c>
      <c r="D20" s="9" t="e">
        <f>C20/C19</f>
        <v>#DIV/0!</v>
      </c>
    </row>
    <row r="21" spans="2:4" ht="17" thickBot="1" x14ac:dyDescent="0.25">
      <c r="B21" s="6" t="s">
        <v>6</v>
      </c>
      <c r="C21" s="7">
        <f>SUMIF(Tabelle1[Geschlecht (m/FINTA)],"d",Tabelle1[Arbeitsstunden])</f>
        <v>0</v>
      </c>
      <c r="D21" s="10" t="e">
        <f>C21/C19</f>
        <v>#DIV/0!</v>
      </c>
    </row>
    <row r="22" spans="2:4" x14ac:dyDescent="0.2">
      <c r="B22" s="11"/>
      <c r="D22" s="12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>Production</Unit>
    <Leistungsbeschreibung xmlns="76c4e5b6-54ee-4370-b051-e2ccac5262a8">Ton- und Lichttechnik</Leistungsbeschreibung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>NV_260506_01</Vergabe_x002d_Nr_x002e_>
    <zugeh_x00f6_rigesBKMJahr xmlns="76c4e5b6-54ee-4370-b051-e2ccac5262a8">
      <Value>2026</Value>
      <Value>2027</Value>
    </zugeh_x00f6_rigesBKMJahr>
    <lcf76f155ced4ddcb4097134ff3c332f xmlns="76c4e5b6-54ee-4370-b051-e2ccac5262a8">
      <Terms xmlns="http://schemas.microsoft.com/office/infopath/2007/PartnerControls"/>
    </lcf76f155ced4ddcb4097134ff3c332f>
    <Vergabeart xmlns="76c4e5b6-54ee-4370-b051-e2ccac5262a8">öffentliche Ausschreibung</Vergabear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C638FC-915E-4FA3-B194-BE7601F27387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c83c3887-b55a-4802-97d5-e5d94ad83cb9"/>
    <ds:schemaRef ds:uri="76c4e5b6-54ee-4370-b051-e2ccac5262a8"/>
  </ds:schemaRefs>
</ds:datastoreItem>
</file>

<file path=customXml/itemProps2.xml><?xml version="1.0" encoding="utf-8"?>
<ds:datastoreItem xmlns:ds="http://schemas.openxmlformats.org/officeDocument/2006/customXml" ds:itemID="{D4EA0F91-14D4-442B-AEE8-75F706C21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563AC0-9A26-4069-9E46-E3139DC46C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2026-05-07T12:15:31Z</dcterms:created>
  <dcterms:modified xsi:type="dcterms:W3CDTF">2026-07-29T16:11:27Z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